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H119" i="1" s="1"/>
  <c r="H121" i="1"/>
  <c r="H118" i="1"/>
  <c r="H117" i="1"/>
  <c r="H115" i="1"/>
  <c r="H114" i="1"/>
  <c r="H113" i="1"/>
  <c r="H111" i="1"/>
  <c r="H110" i="1"/>
  <c r="H109" i="1"/>
  <c r="H108" i="1"/>
  <c r="H107" i="1"/>
  <c r="H105" i="1"/>
  <c r="H104" i="1"/>
  <c r="H103" i="1"/>
  <c r="H102" i="1"/>
  <c r="H101" i="1"/>
  <c r="H100" i="1"/>
  <c r="H99" i="1"/>
  <c r="H98" i="1"/>
  <c r="G122" i="1"/>
  <c r="G121" i="1"/>
  <c r="G119" i="1"/>
  <c r="G118" i="1"/>
  <c r="G117" i="1"/>
  <c r="G115" i="1"/>
  <c r="G114" i="1"/>
  <c r="G113" i="1"/>
  <c r="G111" i="1"/>
  <c r="G110" i="1"/>
  <c r="G109" i="1"/>
  <c r="G108" i="1"/>
  <c r="G107" i="1"/>
  <c r="G105" i="1"/>
  <c r="G104" i="1"/>
  <c r="G103" i="1"/>
  <c r="G102" i="1"/>
  <c r="G101" i="1"/>
  <c r="G100" i="1"/>
  <c r="G99" i="1"/>
  <c r="G98" i="1"/>
  <c r="F122" i="1"/>
  <c r="F121" i="1"/>
  <c r="F119" i="1"/>
  <c r="F118" i="1"/>
  <c r="F117" i="1"/>
  <c r="F115" i="1"/>
  <c r="F114" i="1"/>
  <c r="F113" i="1"/>
  <c r="F111" i="1"/>
  <c r="F110" i="1"/>
  <c r="F109" i="1"/>
  <c r="F108" i="1"/>
  <c r="F107" i="1"/>
  <c r="F105" i="1"/>
  <c r="F104" i="1"/>
  <c r="F103" i="1"/>
  <c r="F102" i="1"/>
  <c r="F101" i="1"/>
  <c r="F100" i="1"/>
  <c r="F99" i="1"/>
  <c r="F98" i="1"/>
  <c r="E122" i="1"/>
  <c r="E121" i="1"/>
  <c r="E119" i="1"/>
  <c r="E118" i="1"/>
  <c r="E117" i="1"/>
  <c r="E115" i="1"/>
  <c r="E114" i="1"/>
  <c r="E113" i="1"/>
  <c r="E111" i="1"/>
  <c r="E110" i="1"/>
  <c r="E109" i="1"/>
  <c r="E108" i="1"/>
  <c r="E107" i="1"/>
  <c r="E105" i="1"/>
  <c r="E104" i="1"/>
  <c r="E103" i="1"/>
  <c r="E102" i="1"/>
  <c r="E101" i="1"/>
  <c r="E100" i="1"/>
  <c r="E99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<sst xmlns="http://schemas.openxmlformats.org/spreadsheetml/2006/main" count="210" uniqueCount="208">
  <si>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</si>
  <si>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</si>
  <si>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</si>
  <si>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</si>
  <si>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</si>
  <si>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</si>
  <si>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</si>
  <si>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</si>
  <si>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</si>
  <si>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</si>
  <si>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</si>
  <si>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</si>
  <si>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</si>
  <si>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</si>
  <si>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</si>
  <si>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</si>
  <si>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</si>
  <si>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</si>
  <si>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</si>
  <si>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</si>
  <si>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</si>
  <si>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</si>
  <si>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</si>
  <si>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</si>
  <si>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</si>
  <si>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</si>
  <si>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</si>
  <si>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</si>
  <si>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</si>
  <si>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</si>
  <si>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</si>
  <si>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</si>
  <si>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</si>
  <si>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</si>
  <si>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</si>
  <si>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</si>
  <si>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</si>
  <si>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</si>
  <si>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</si>
  <si>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</si>
  <si>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</si>
  <si>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</si>
  <si>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</si>
  <si>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</si>
  <si>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</si>
  <si>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</si>
  <si>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</si>
  <si>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</si>
  <si>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</si>
  <si>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</si>
  <si>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</si>
  <si>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</si>
  <si>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</si>
  <si>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</si>
  <si>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</si>
  <si>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</si>
  <si>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</si>
  <si>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</si>
  <si>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</si>
  <si>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</si>
  <si>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</si>
  <si>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</si>
  <si>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</si>
  <si>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</si>
  <si>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</si>
  <si>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</si>
  <si>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</si>
  <si>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</si>
  <si>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</si>
  <si>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</si>
  <si>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</si>
  <si>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</si>
  <si>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</si>
  <si>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</si>
  <si>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</si>
  <si>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</si>
  <si>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</si>
  <si>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</si>
  <si>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</si>
  <si>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</si>
  <si>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</si>
  <si>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</si>
  <si>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</si>
  <si>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</si>
  <si>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</si>
  <si>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</si>
  <si>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</si>
  <si>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</si>
  <si>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</si>
  <si>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</si>
  <si>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</si>
  <si>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</si>
  <si>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</si>
  <si>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</si>
  <si>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</si>
  <si>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</si>
  <si>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</si>
  <si>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</si>
  <si>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</si>
  <si>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</si>
  <si>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</si>
  <si>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</si>
  <si>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</si>
  <si>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</si>
  <si>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</si>
  <si>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</si>
  <si>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</si>
  <si>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</si>
  <si>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</si>
  <si>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</si>
  <si>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</si>
  <si>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</si>
  <si>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</si>
  <si>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</si>
  <si>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</si>
  <si>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</si>
  <si>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</si>
  <si>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</si>
  <si>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</si>
  <si>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</si>
  <si>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</si>
  <si>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</si>
  <si>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</si>
  <si>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</si>
  <si>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</si>
  <si>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</si>
  <si>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</si>
  <si>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</si>
  <si>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</si>
  <si>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</si>
  <si>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</si>
  <si>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</si>
  <si>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</si>
  <si>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</si>
  <si>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</si>
  <si>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</si>
  <si>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</si>
  <si>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</si>
  <si>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</si>
  <si>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</si>
  <si>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</si>
  <si>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</si>
  <si>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</si>
  <si>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</si>
  <si>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</si>
  <si>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</si>
  <si>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</si>
  <si>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</si>
  <si>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</si>
  <si>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</si>
  <si>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</si>
  <si>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</si>
  <si>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</si>
  <si>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</si>
  <si>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</si>
  <si>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</si>
  <si>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</si>
  <si>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</si>
  <si>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</si>
  <si>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</si>
  <si>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</si>
  <si>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</si>
  <si>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</si>
  <si>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</si>
  <si>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</si>
  <si>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</si>
  <si>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</si>
  <si>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</si>
  <si>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</si>
  <si>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</si>
  <si>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</si>
  <si>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</si>
  <si>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</si>
  <si>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</si>
  <si>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</si>
  <si>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</si>
  <si>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</si>
  <si>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</si>
  <si>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</si>
  <si>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</si>
  <si>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</si>
  <si>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</si>
  <si>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</si>
  <si>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</si>
  <si>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</si>
  <si>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</si>
  <si>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</si>
  <si>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</si>
  <si>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</si>
  <si>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</si>
  <si>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</si>
  <si>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</si>
  <si>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</si>
  <si>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</si>
  <si>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</si>
  <si>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</si>
  <si>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</si>
  <si>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</si>
  <si>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</si>
  <si>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</si>
  <si>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</si>
  <si>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</si>
  <si>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</si>
  <si>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</si>
  <si>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</si>
  <si>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</si>
  <si>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المركز الاردني للتجارة الدولية</t>
  </si>
  <si>
    <t>JORDAN INTERNATIONAL TRADING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</si>
</sst>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2"/>
      <c r="G2" s="1">
        <v>131023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1.32</v>
      </c>
      <c r="F6" s="13">
        <v>1.24</v>
      </c>
      <c r="G6" s="13">
        <v>1.3</v>
      </c>
      <c r="H6" s="13">
        <v>1.19</v>
      </c>
      <c r="I6" s="14" t="s">
        <v>5</v>
      </c>
    </row>
    <row r="7" spans="4:9" ht="15.75">
      <c r="D7" s="12" t="s">
        <v>6</v>
      </c>
      <c r="E7" s="15">
        <v>11532618.210000001</v>
      </c>
      <c r="F7" s="15">
        <v>3137793.12</v>
      </c>
      <c r="G7" s="15">
        <v>742086.14</v>
      </c>
      <c r="H7" s="15">
        <v>642429.54</v>
      </c>
      <c r="I7" s="14" t="s">
        <v>7</v>
      </c>
    </row>
    <row r="8" spans="4:9" ht="15.75">
      <c r="D8" s="12" t="s">
        <v>8</v>
      </c>
      <c r="E8" s="15">
        <v>9158006</v>
      </c>
      <c r="F8" s="15">
        <v>2498124</v>
      </c>
      <c r="G8" s="15">
        <v>582680</v>
      </c>
      <c r="H8" s="15">
        <v>521579</v>
      </c>
      <c r="I8" s="14" t="s">
        <v>9</v>
      </c>
    </row>
    <row r="9" spans="4:9" ht="15.75">
      <c r="D9" s="12" t="s">
        <v>10</v>
      </c>
      <c r="E9" s="15">
        <v>628</v>
      </c>
      <c r="F9" s="15">
        <v>681</v>
      </c>
      <c r="G9" s="15">
        <v>918</v>
      </c>
      <c r="H9" s="15">
        <v>718</v>
      </c>
      <c r="I9" s="14" t="s">
        <v>11</v>
      </c>
    </row>
    <row r="10" spans="4:9" ht="15.75">
      <c r="D10" s="12" t="s">
        <v>12</v>
      </c>
      <c r="E10" s="15">
        <v>3400000</v>
      </c>
      <c r="F10" s="15">
        <v>3400000</v>
      </c>
      <c r="G10" s="15">
        <v>3400000</v>
      </c>
      <c r="H10" s="15">
        <v>3400000</v>
      </c>
      <c r="I10" s="14" t="s">
        <v>13</v>
      </c>
    </row>
    <row r="11" spans="4:9" ht="15.75">
      <c r="D11" s="12" t="s">
        <v>14</v>
      </c>
      <c r="E11" s="15">
        <v>4488000</v>
      </c>
      <c r="F11" s="15">
        <v>4216000</v>
      </c>
      <c r="G11" s="15">
        <v>4420000</v>
      </c>
      <c r="H11" s="15">
        <v>4046000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935430</v>
      </c>
      <c r="F16" s="24">
        <v>548922</v>
      </c>
      <c r="G16" s="24">
        <v>372137</v>
      </c>
      <c r="H16" s="24">
        <v>703327</v>
      </c>
      <c r="I16" s="11" t="s">
        <v>21</v>
      </c>
    </row>
    <row r="17" spans="4:9" ht="15.75">
      <c r="D17" s="12" t="s">
        <v>22</v>
      </c>
      <c r="E17" s="25">
        <v>4898282</v>
      </c>
      <c r="F17" s="25">
        <v>4766397</v>
      </c>
      <c r="G17" s="25">
        <v>5732738</v>
      </c>
      <c r="H17" s="25">
        <v>5087335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447173</v>
      </c>
      <c r="F19" s="25">
        <v>572812</v>
      </c>
      <c r="G19" s="25">
        <v>368243</v>
      </c>
      <c r="H19" s="25">
        <v>367150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795168</v>
      </c>
      <c r="F21" s="25">
        <v>811634</v>
      </c>
      <c r="G21" s="25">
        <v>507759</v>
      </c>
      <c r="H21" s="25">
        <v>536415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/>
      <c r="H22" s="25">
        <v>0</v>
      </c>
      <c r="I22" s="14" t="s">
        <v>33</v>
      </c>
    </row>
    <row r="23" spans="4:9" ht="15.75">
      <c r="D23" s="12" t="s">
        <v>34</v>
      </c>
      <c r="E23" s="25">
        <v>7554235</v>
      </c>
      <c r="F23" s="25">
        <v>7136116</v>
      </c>
      <c r="G23" s="25">
        <v>7536281</v>
      </c>
      <c r="H23" s="25">
        <v>7196167</v>
      </c>
      <c r="I23" s="14" t="s">
        <v>35</v>
      </c>
    </row>
    <row r="24" spans="4:9" ht="15.75">
      <c r="D24" s="12" t="s">
        <v>36</v>
      </c>
      <c r="E24" s="25">
        <v>1266724</v>
      </c>
      <c r="F24" s="25">
        <v>1224608</v>
      </c>
      <c r="G24" s="25">
        <v>1316418</v>
      </c>
      <c r="H24" s="25">
        <v>784783</v>
      </c>
      <c r="I24" s="14" t="s">
        <v>37</v>
      </c>
    </row>
    <row r="25" spans="4:9" ht="15.75">
      <c r="D25" s="12" t="s">
        <v>38</v>
      </c>
      <c r="E25" s="25">
        <v>459663</v>
      </c>
      <c r="F25" s="25">
        <v>470094</v>
      </c>
      <c r="G25" s="25">
        <v>537329</v>
      </c>
      <c r="H25" s="25">
        <v>613486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459663</v>
      </c>
      <c r="F28" s="25">
        <v>470094</v>
      </c>
      <c r="G28" s="25">
        <v>537329</v>
      </c>
      <c r="H28" s="25">
        <v>613486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9280622</v>
      </c>
      <c r="F30" s="28">
        <v>8830818</v>
      </c>
      <c r="G30" s="28">
        <v>9390028</v>
      </c>
      <c r="H30" s="28">
        <v>8594436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2688037</v>
      </c>
      <c r="F35" s="24">
        <v>2550904</v>
      </c>
      <c r="G35" s="24">
        <v>2539076</v>
      </c>
      <c r="H35" s="24">
        <v>2150600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4041495</v>
      </c>
      <c r="F39" s="25">
        <v>3792342</v>
      </c>
      <c r="G39" s="25">
        <v>3818446</v>
      </c>
      <c r="H39" s="25">
        <v>3175614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4041495</v>
      </c>
      <c r="F43" s="28">
        <v>3792342</v>
      </c>
      <c r="G43" s="28">
        <v>3818446</v>
      </c>
      <c r="H43" s="28">
        <v>3175614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3400000</v>
      </c>
      <c r="F46" s="24">
        <v>3400000</v>
      </c>
      <c r="G46" s="24">
        <v>3400000</v>
      </c>
      <c r="H46" s="24">
        <v>3400000</v>
      </c>
      <c r="I46" s="11" t="s">
        <v>75</v>
      </c>
    </row>
    <row r="47" spans="4:9" ht="15.75">
      <c r="D47" s="12" t="s">
        <v>76</v>
      </c>
      <c r="E47" s="25">
        <v>3400000</v>
      </c>
      <c r="F47" s="25">
        <v>3400000</v>
      </c>
      <c r="G47" s="25">
        <v>3400000</v>
      </c>
      <c r="H47" s="25">
        <v>3400000</v>
      </c>
      <c r="I47" s="14" t="s">
        <v>77</v>
      </c>
    </row>
    <row r="48" spans="4:9" ht="15.75">
      <c r="D48" s="12" t="s">
        <v>78</v>
      </c>
      <c r="E48" s="25">
        <v>3400000</v>
      </c>
      <c r="F48" s="25">
        <v>3400000</v>
      </c>
      <c r="G48" s="25">
        <v>3400000</v>
      </c>
      <c r="H48" s="25">
        <v>3400000</v>
      </c>
      <c r="I48" s="14" t="s">
        <v>79</v>
      </c>
    </row>
    <row r="49" spans="4:9" ht="15.75">
      <c r="D49" s="12" t="s">
        <v>80</v>
      </c>
      <c r="E49" s="25">
        <v>850000</v>
      </c>
      <c r="F49" s="25">
        <v>834492</v>
      </c>
      <c r="G49" s="25">
        <v>779232</v>
      </c>
      <c r="H49" s="25">
        <v>719332</v>
      </c>
      <c r="I49" s="14" t="s">
        <v>81</v>
      </c>
    </row>
    <row r="50" spans="4:9" ht="15.75">
      <c r="D50" s="12" t="s">
        <v>82</v>
      </c>
      <c r="E50" s="25">
        <v>300000</v>
      </c>
      <c r="F50" s="25">
        <v>300000</v>
      </c>
      <c r="G50" s="25">
        <v>300000</v>
      </c>
      <c r="H50" s="25">
        <v>250000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272000</v>
      </c>
      <c r="F56" s="25">
        <v>238000</v>
      </c>
      <c r="G56" s="25">
        <v>306000</v>
      </c>
      <c r="H56" s="25">
        <v>306000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-324537</v>
      </c>
      <c r="F58" s="25">
        <v>-302642</v>
      </c>
      <c r="G58" s="25">
        <v>-279097</v>
      </c>
      <c r="H58" s="25">
        <v>-280537</v>
      </c>
      <c r="I58" s="14" t="s">
        <v>93</v>
      </c>
    </row>
    <row r="59" spans="4:9" ht="15.75">
      <c r="D59" s="12" t="s">
        <v>94</v>
      </c>
      <c r="E59" s="25">
        <v>741664</v>
      </c>
      <c r="F59" s="25">
        <v>568626</v>
      </c>
      <c r="G59" s="25">
        <v>1065447</v>
      </c>
      <c r="H59" s="25">
        <v>1024027</v>
      </c>
      <c r="I59" s="14" t="s">
        <v>95</v>
      </c>
    </row>
    <row r="60" spans="4:9" ht="15.75">
      <c r="D60" s="12" t="s">
        <v>96</v>
      </c>
      <c r="E60" s="25">
        <v>5239127</v>
      </c>
      <c r="F60" s="25">
        <v>5038476</v>
      </c>
      <c r="G60" s="25">
        <v>5571582</v>
      </c>
      <c r="H60" s="25">
        <v>5418822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9280622</v>
      </c>
      <c r="F62" s="28">
        <v>8830818</v>
      </c>
      <c r="G62" s="28">
        <v>9390028</v>
      </c>
      <c r="H62" s="28">
        <v>8594436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8044596</v>
      </c>
      <c r="F66" s="24">
        <v>6988254</v>
      </c>
      <c r="G66" s="24">
        <v>8433238</v>
      </c>
      <c r="H66" s="24">
        <v>6527872</v>
      </c>
      <c r="I66" s="11" t="s">
        <v>103</v>
      </c>
    </row>
    <row r="67" spans="4:9" ht="15.75">
      <c r="D67" s="12" t="s">
        <v>104</v>
      </c>
      <c r="E67" s="25">
        <v>7115192</v>
      </c>
      <c r="F67" s="25">
        <v>6020987</v>
      </c>
      <c r="G67" s="25">
        <v>7300452</v>
      </c>
      <c r="H67" s="25">
        <v>5599931</v>
      </c>
      <c r="I67" s="14" t="s">
        <v>105</v>
      </c>
    </row>
    <row r="68" spans="4:9" ht="15.75">
      <c r="D68" s="12" t="s">
        <v>106</v>
      </c>
      <c r="E68" s="25">
        <v>929404</v>
      </c>
      <c r="F68" s="25">
        <v>967267</v>
      </c>
      <c r="G68" s="25">
        <v>1132786</v>
      </c>
      <c r="H68" s="25">
        <v>927941</v>
      </c>
      <c r="I68" s="14" t="s">
        <v>107</v>
      </c>
    </row>
    <row r="69" spans="4:9" ht="15.75">
      <c r="D69" s="12" t="s">
        <v>108</v>
      </c>
      <c r="E69" s="25">
        <v>369444</v>
      </c>
      <c r="F69" s="25">
        <v>358458</v>
      </c>
      <c r="G69" s="25">
        <v>370084</v>
      </c>
      <c r="H69" s="25">
        <v>337716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115466</v>
      </c>
      <c r="F71" s="25">
        <v>114518</v>
      </c>
      <c r="G71" s="25">
        <v>113256</v>
      </c>
      <c r="H71" s="25">
        <v>102063</v>
      </c>
      <c r="I71" s="14" t="s">
        <v>113</v>
      </c>
    </row>
    <row r="72" spans="4:9" ht="15.75">
      <c r="D72" s="12" t="s">
        <v>114</v>
      </c>
      <c r="E72" s="25">
        <v>124312</v>
      </c>
      <c r="F72" s="25">
        <v>78432</v>
      </c>
      <c r="G72" s="25">
        <v>234770</v>
      </c>
      <c r="H72" s="25">
        <v>100276</v>
      </c>
      <c r="I72" s="14" t="s">
        <v>115</v>
      </c>
    </row>
    <row r="73" spans="4:9" ht="15.75">
      <c r="D73" s="12" t="s">
        <v>116</v>
      </c>
      <c r="E73" s="25">
        <v>435648</v>
      </c>
      <c r="F73" s="25">
        <v>530377</v>
      </c>
      <c r="G73" s="25">
        <v>527932</v>
      </c>
      <c r="H73" s="25">
        <v>489949</v>
      </c>
      <c r="I73" s="14" t="s">
        <v>117</v>
      </c>
    </row>
    <row r="74" spans="4:9" ht="15.75">
      <c r="D74" s="12" t="s">
        <v>118</v>
      </c>
      <c r="E74" s="25">
        <v>435688</v>
      </c>
      <c r="F74" s="25">
        <v>263977</v>
      </c>
      <c r="G74" s="25">
        <v>274123</v>
      </c>
      <c r="H74" s="25">
        <v>140596</v>
      </c>
      <c r="I74" s="14" t="s">
        <v>119</v>
      </c>
    </row>
    <row r="75" spans="4:9" ht="15.75">
      <c r="D75" s="12" t="s">
        <v>120</v>
      </c>
      <c r="E75" s="25">
        <v>71432</v>
      </c>
      <c r="F75" s="25">
        <v>71432</v>
      </c>
      <c r="G75" s="25">
        <v>3665</v>
      </c>
      <c r="H75" s="25">
        <v>80</v>
      </c>
      <c r="I75" s="14" t="s">
        <v>121</v>
      </c>
    </row>
    <row r="76" spans="4:9" ht="15.75">
      <c r="D76" s="12" t="s">
        <v>122</v>
      </c>
      <c r="E76" s="25">
        <v>799904</v>
      </c>
      <c r="F76" s="25">
        <v>722922</v>
      </c>
      <c r="G76" s="25">
        <v>798390</v>
      </c>
      <c r="H76" s="25">
        <v>630465</v>
      </c>
      <c r="I76" s="14" t="s">
        <v>123</v>
      </c>
    </row>
    <row r="77" spans="4:9" ht="15.75">
      <c r="D77" s="12" t="s">
        <v>124</v>
      </c>
      <c r="E77" s="25">
        <v>142525</v>
      </c>
      <c r="F77" s="25">
        <v>135324</v>
      </c>
      <c r="G77" s="25">
        <v>164386</v>
      </c>
      <c r="H77" s="25">
        <v>125781</v>
      </c>
      <c r="I77" s="14" t="s">
        <v>125</v>
      </c>
    </row>
    <row r="78" spans="4:9" ht="15.75">
      <c r="D78" s="12" t="s">
        <v>126</v>
      </c>
      <c r="E78" s="25">
        <v>657379</v>
      </c>
      <c r="F78" s="25">
        <v>587598</v>
      </c>
      <c r="G78" s="25">
        <v>634004</v>
      </c>
      <c r="H78" s="25">
        <v>504684</v>
      </c>
      <c r="I78" s="42" t="s">
        <v>127</v>
      </c>
    </row>
    <row r="79" spans="4:9" ht="15.75">
      <c r="D79" s="12" t="s">
        <v>128</v>
      </c>
      <c r="E79" s="25">
        <v>161833</v>
      </c>
      <c r="F79" s="25">
        <v>125366</v>
      </c>
      <c r="G79" s="25">
        <v>137616</v>
      </c>
      <c r="H79" s="25">
        <v>110622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4068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35000</v>
      </c>
      <c r="F82" s="25">
        <v>35000</v>
      </c>
      <c r="G82" s="25">
        <v>35000</v>
      </c>
      <c r="H82" s="25">
        <v>35000</v>
      </c>
      <c r="I82" s="42" t="s">
        <v>135</v>
      </c>
    </row>
    <row r="83" spans="4:9" ht="15.75">
      <c r="D83" s="12" t="s">
        <v>136</v>
      </c>
      <c r="E83" s="25">
        <v>460546</v>
      </c>
      <c r="F83" s="25">
        <v>427232</v>
      </c>
      <c r="G83" s="25">
        <v>457320</v>
      </c>
      <c r="H83" s="25">
        <v>359062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460546</v>
      </c>
      <c r="F85" s="28">
        <v>427232</v>
      </c>
      <c r="G85" s="28">
        <v>457320</v>
      </c>
      <c r="H85" s="28">
        <v>359062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548922</v>
      </c>
      <c r="F89" s="24">
        <v>372137</v>
      </c>
      <c r="G89" s="24">
        <v>703327</v>
      </c>
      <c r="H89" s="24">
        <v>688998</v>
      </c>
      <c r="I89" s="11" t="s">
        <v>143</v>
      </c>
    </row>
    <row r="90" spans="4:9" ht="15.75">
      <c r="D90" s="12" t="s">
        <v>144</v>
      </c>
      <c r="E90" s="25">
        <v>909907</v>
      </c>
      <c r="F90" s="25">
        <v>309260</v>
      </c>
      <c r="G90" s="25">
        <v>618451</v>
      </c>
      <c r="H90" s="25">
        <v>481356</v>
      </c>
      <c r="I90" s="14" t="s">
        <v>145</v>
      </c>
    </row>
    <row r="91" spans="4:9" ht="15.75">
      <c r="D91" s="12" t="s">
        <v>146</v>
      </c>
      <c r="E91" s="25">
        <v>15320</v>
      </c>
      <c r="F91" s="25">
        <v>55060</v>
      </c>
      <c r="G91" s="25">
        <v>-567482</v>
      </c>
      <c r="H91" s="25">
        <v>47148</v>
      </c>
      <c r="I91" s="14" t="s">
        <v>147</v>
      </c>
    </row>
    <row r="92" spans="4:9" ht="15.75">
      <c r="D92" s="12" t="s">
        <v>148</v>
      </c>
      <c r="E92" s="25">
        <v>-538719</v>
      </c>
      <c r="F92" s="25">
        <v>-187535</v>
      </c>
      <c r="G92" s="25">
        <v>-382159</v>
      </c>
      <c r="H92" s="25">
        <v>-514175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935430</v>
      </c>
      <c r="F94" s="28">
        <v>548922</v>
      </c>
      <c r="G94" s="28">
        <v>372137</v>
      </c>
      <c r="H94" s="28">
        <v>703327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6" ht="18.75">
      <c r="D97" s="6" t="s">
        <v>152</v>
      </c>
      <c r="E97" s="7"/>
      <c r="F97" s="7"/>
      <c r="G97" s="7"/>
      <c r="H97" s="7"/>
      <c r="I97" s="8" t="s">
        <v>153</v>
      </c>
    </row>
    <row r="98" spans="1:16" ht="15.75">
      <c r="D98" s="9" t="s">
        <v>154</v>
      </c>
      <c r="E98" s="10">
        <f>+E8*100/E10</f>
        <v>269.35311764705881</v>
      </c>
      <c r="F98" s="10">
        <f>+F8*100/F10</f>
        <v>73.474235294117648</v>
      </c>
      <c r="G98" s="10">
        <f>+G8*100/G10</f>
        <v>17.137647058823529</v>
      </c>
      <c r="H98" s="10">
        <f>+H8*100/H10</f>
        <v>15.340558823529411</v>
      </c>
      <c r="I98" s="11" t="s">
        <v>155</v>
      </c>
    </row>
    <row r="99" spans="1:16" ht="15.75">
      <c r="D99" s="12" t="s">
        <v>156</v>
      </c>
      <c r="E99" s="13">
        <f>+E85/E10</f>
        <v>0.13545470588235295</v>
      </c>
      <c r="F99" s="13">
        <f>+F85/F10</f>
        <v>0.12565647058823529</v>
      </c>
      <c r="G99" s="13">
        <f>+G85/G10</f>
        <v>0.13450588235294117</v>
      </c>
      <c r="H99" s="13">
        <f>+H85/H10</f>
        <v>0.10560647058823529</v>
      </c>
      <c r="I99" s="14" t="s">
        <v>157</v>
      </c>
    </row>
    <row r="100" spans="1:16" ht="15.75">
      <c r="D100" s="12" t="s">
        <v>158</v>
      </c>
      <c r="E100" s="13">
        <f>+E56/E10</f>
        <v>0.08</v>
      </c>
      <c r="F100" s="13">
        <f>+F56/F10</f>
        <v>7.0000000000000007E-2</v>
      </c>
      <c r="G100" s="13">
        <f>+G56/G10</f>
        <v>0.09</v>
      </c>
      <c r="H100" s="13">
        <f>+H56/H10</f>
        <v>0.09</v>
      </c>
      <c r="I100" s="14" t="s">
        <v>159</v>
      </c>
    </row>
    <row r="101" spans="1:16" ht="15.75">
      <c r="D101" s="12" t="s">
        <v>160</v>
      </c>
      <c r="E101" s="13">
        <f>+E60/E10</f>
        <v>1.5409197058823529</v>
      </c>
      <c r="F101" s="13">
        <f>+F60/F10</f>
        <v>1.4819047058823529</v>
      </c>
      <c r="G101" s="13">
        <f>+G60/G10</f>
        <v>1.6387005882352941</v>
      </c>
      <c r="H101" s="13">
        <f>+H60/H10</f>
        <v>1.5937711764705882</v>
      </c>
      <c r="I101" s="14" t="s">
        <v>161</v>
      </c>
    </row>
    <row r="102" spans="1:16" ht="15.75">
      <c r="D102" s="12" t="s">
        <v>162</v>
      </c>
      <c r="E102" s="13">
        <f>+E11/E85</f>
        <v>9.7449549013562162</v>
      </c>
      <c r="F102" s="13">
        <f>+F11/F85</f>
        <v>9.8681746685641532</v>
      </c>
      <c r="G102" s="13">
        <f>+G11/G85</f>
        <v>9.6650048106358781</v>
      </c>
      <c r="H102" s="13">
        <f>+H11/H85</f>
        <v>11.2682489375094</v>
      </c>
      <c r="I102" s="14" t="s">
        <v>163</v>
      </c>
    </row>
    <row r="103" spans="1:16" ht="15.75">
      <c r="D103" s="12" t="s">
        <v>164</v>
      </c>
      <c r="E103" s="13">
        <f>+E56*100/E11</f>
        <v>6.0606060606060606</v>
      </c>
      <c r="F103" s="13">
        <f>+F56*100/F11</f>
        <v>5.645161290322581</v>
      </c>
      <c r="G103" s="13">
        <f>+G56*100/G11</f>
        <v>6.9230769230769234</v>
      </c>
      <c r="H103" s="13">
        <f>+H56*100/H11</f>
        <v>7.5630252100840334</v>
      </c>
      <c r="I103" s="14" t="s">
        <v>165</v>
      </c>
    </row>
    <row r="104" spans="1:16" ht="15.75">
      <c r="D104" s="12" t="s">
        <v>166</v>
      </c>
      <c r="E104" s="13">
        <f>+E56*100/E85</f>
        <v>59.060332735492217</v>
      </c>
      <c r="F104" s="13">
        <f>+F56*100/F85</f>
        <v>55.707437645120216</v>
      </c>
      <c r="G104" s="13">
        <f>+G56*100/G85</f>
        <v>66.911571765940693</v>
      </c>
      <c r="H104" s="13">
        <f>+H56*100/H85</f>
        <v>85.222050787886218</v>
      </c>
      <c r="I104" s="14" t="s">
        <v>167</v>
      </c>
    </row>
    <row r="105" spans="1:16" ht="15.75">
      <c r="D105" s="16" t="s">
        <v>168</v>
      </c>
      <c r="E105" s="45">
        <f>+E11/E60</f>
        <v>0.85663126700307135</v>
      </c>
      <c r="F105" s="45">
        <f>+F11/F60</f>
        <v>0.83676095708305442</v>
      </c>
      <c r="G105" s="45">
        <f>+G11/G60</f>
        <v>0.79331148675546725</v>
      </c>
      <c r="H105" s="45">
        <f>+H11/H60</f>
        <v>0.7466567456912222</v>
      </c>
      <c r="I105" s="17" t="s">
        <v>169</v>
      </c>
    </row>
    <row r="106" spans="1:16" ht="15.75">
      <c r="D106" s="46"/>
      <c r="E106" s="47"/>
      <c r="F106" s="47"/>
      <c r="G106" s="47"/>
      <c r="H106" s="47"/>
      <c r="I106" s="48"/>
    </row>
    <row r="107" spans="1:16" ht="15.75">
      <c r="D107" s="49" t="s">
        <v>170</v>
      </c>
      <c r="E107" s="50">
        <f>+E68*100/E66</f>
        <v>11.553146982148016</v>
      </c>
      <c r="F107" s="50">
        <f>+F68*100/F66</f>
        <v>13.841325744599438</v>
      </c>
      <c r="G107" s="50">
        <f>+G68*100/G66</f>
        <v>13.432396903775276</v>
      </c>
      <c r="H107" s="50">
        <f>+H68*100/H66</f>
        <v>14.215061202180435</v>
      </c>
      <c r="I107" s="11" t="s">
        <v>171</v>
      </c>
    </row>
    <row r="108" spans="1:16" ht="15.75">
      <c r="D108" s="12" t="s">
        <v>172</v>
      </c>
      <c r="E108" s="51">
        <f>+E76*100/E66</f>
        <v>9.9433706801435395</v>
      </c>
      <c r="F108" s="51">
        <f>+F76*100/F66</f>
        <v>10.34481574367503</v>
      </c>
      <c r="G108" s="51">
        <f>+G76*100/G66</f>
        <v>9.4671821191338363</v>
      </c>
      <c r="H108" s="51">
        <f>+H76*100/H66</f>
        <v>9.6580478293692025</v>
      </c>
      <c r="I108" s="14" t="s">
        <v>173</v>
      </c>
    </row>
    <row r="109" spans="1:16" ht="15.75">
      <c r="D109" s="12" t="s">
        <v>174</v>
      </c>
      <c r="E109" s="51">
        <f>+E83*100/E66</f>
        <v>5.724911480949447</v>
      </c>
      <c r="F109" s="51">
        <f>+F83*100/F66</f>
        <v>6.113572860975002</v>
      </c>
      <c r="G109" s="51">
        <f>+G83*100/G66</f>
        <v>5.4228280999540157</v>
      </c>
      <c r="H109" s="51">
        <f>+H83*100/H66</f>
        <v>5.5004448616639543</v>
      </c>
      <c r="I109" s="14" t="s">
        <v>175</v>
      </c>
    </row>
    <row r="110" spans="1:16" ht="15.75">
      <c r="A110" s="4"/>
      <c r="B110" s="4"/>
      <c r="C110" s="4"/>
      <c r="D110" s="12" t="s">
        <v>176</v>
      </c>
      <c r="E110" s="51">
        <f t="shared" ref="E110:G110" si="0">E83*100/E30</f>
        <v>4.9624475600881057</v>
      </c>
      <c r="F110" s="51">
        <f t="shared" si="0"/>
        <v>4.8379663129734984</v>
      </c>
      <c r="G110" s="51">
        <f t="shared" si="0"/>
        <v>4.8702730172902573</v>
      </c>
      <c r="H110" s="51">
        <f>H83*100/H30</f>
        <v>4.1778425018232728</v>
      </c>
      <c r="I110" s="14" t="s">
        <v>177</v>
      </c>
    </row>
    <row r="111" spans="1:16" ht="15.75">
      <c r="A111" s="4"/>
      <c r="B111" s="4"/>
      <c r="C111" s="4"/>
      <c r="D111" s="16" t="s">
        <v>178</v>
      </c>
      <c r="E111" s="52">
        <f t="shared" ref="E111:G111" si="1">+E85*100/E60</f>
        <v>8.7905103273885139</v>
      </c>
      <c r="F111" s="52">
        <f t="shared" si="1"/>
        <v>8.4793894026685841</v>
      </c>
      <c r="G111" s="52">
        <f t="shared" si="1"/>
        <v>8.2080816543667492</v>
      </c>
      <c r="H111" s="52">
        <f>+H85*100/H60</f>
        <v>6.6262003070039945</v>
      </c>
      <c r="I111" s="17" t="s">
        <v>179</v>
      </c>
      <c r="J111" s="53"/>
      <c r="K111" s="53"/>
      <c r="L111" s="53"/>
      <c r="M111" s="53"/>
      <c r="N111" s="53"/>
      <c r="O111" s="53"/>
      <c r="P111" s="53"/>
    </row>
    <row r="112" spans="1:16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  <c r="P112" s="53"/>
    </row>
    <row r="113" spans="1:16" ht="15.75">
      <c r="A113" s="4"/>
      <c r="B113" s="4"/>
      <c r="C113" s="4"/>
      <c r="D113" s="9" t="s">
        <v>180</v>
      </c>
      <c r="E113" s="10">
        <f>+E43*100/E30</f>
        <v>43.547673852032766</v>
      </c>
      <c r="F113" s="10">
        <f>+F43*100/F30</f>
        <v>42.944402206001755</v>
      </c>
      <c r="G113" s="10">
        <f>+G43*100/G30</f>
        <v>40.664905365564408</v>
      </c>
      <c r="H113" s="10">
        <f>+H43*100/H30</f>
        <v>36.949649750140672</v>
      </c>
      <c r="I113" s="11" t="s">
        <v>181</v>
      </c>
      <c r="J113" s="53"/>
      <c r="K113" s="53"/>
      <c r="L113" s="53"/>
      <c r="M113" s="53"/>
      <c r="N113" s="53"/>
      <c r="O113" s="53"/>
      <c r="P113" s="53"/>
    </row>
    <row r="114" spans="1:16" ht="15.75">
      <c r="A114" s="4"/>
      <c r="B114" s="4"/>
      <c r="C114" s="4"/>
      <c r="D114" s="12" t="s">
        <v>182</v>
      </c>
      <c r="E114" s="13">
        <f>+E60*100/E30</f>
        <v>56.452326147967234</v>
      </c>
      <c r="F114" s="13">
        <f>+F60*100/F30</f>
        <v>57.055597793998245</v>
      </c>
      <c r="G114" s="13">
        <f>+G60*100/G30</f>
        <v>59.335094634435592</v>
      </c>
      <c r="H114" s="13">
        <f>+H60*100/H30</f>
        <v>63.050350249859328</v>
      </c>
      <c r="I114" s="14" t="s">
        <v>183</v>
      </c>
      <c r="J114" s="53"/>
      <c r="K114" s="53"/>
      <c r="L114" s="53"/>
      <c r="M114" s="53"/>
      <c r="N114" s="53"/>
      <c r="O114" s="53"/>
      <c r="P114" s="53"/>
    </row>
    <row r="115" spans="1:16" ht="15.75">
      <c r="A115" s="4"/>
      <c r="B115" s="4"/>
      <c r="C115" s="4"/>
      <c r="D115" s="16" t="s">
        <v>184</v>
      </c>
      <c r="E115" s="45">
        <f>+E76/E77</f>
        <v>5.6123767760042096</v>
      </c>
      <c r="F115" s="45">
        <f t="shared" ref="F115:H115" si="2">+F76/F77</f>
        <v>5.3421566019331381</v>
      </c>
      <c r="G115" s="45">
        <f t="shared" si="2"/>
        <v>4.8568004574598813</v>
      </c>
      <c r="H115" s="45">
        <f t="shared" si="2"/>
        <v>5.0124025091229996</v>
      </c>
      <c r="I115" s="17" t="s">
        <v>185</v>
      </c>
      <c r="J115" s="53"/>
      <c r="K115" s="53"/>
      <c r="L115" s="53"/>
      <c r="M115" s="53"/>
      <c r="N115" s="53"/>
      <c r="O115" s="53"/>
      <c r="P115" s="53"/>
    </row>
    <row r="116" spans="1:16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  <c r="P116" s="53"/>
    </row>
    <row r="117" spans="1:16" ht="15.75">
      <c r="A117" s="4"/>
      <c r="B117" s="4"/>
      <c r="C117" s="4"/>
      <c r="D117" s="9" t="s">
        <v>186</v>
      </c>
      <c r="E117" s="10">
        <f>+E66/E30</f>
        <v>0.86681646984437033</v>
      </c>
      <c r="F117" s="10">
        <f>+F66/F30</f>
        <v>0.79134843453913328</v>
      </c>
      <c r="G117" s="10">
        <f>+G66/G30</f>
        <v>0.89810573514796765</v>
      </c>
      <c r="H117" s="10">
        <f>+H66/H30</f>
        <v>0.75954629250831585</v>
      </c>
      <c r="I117" s="11" t="s">
        <v>187</v>
      </c>
      <c r="J117" s="53"/>
      <c r="K117" s="53"/>
      <c r="L117" s="53"/>
      <c r="M117" s="53"/>
      <c r="N117" s="53"/>
      <c r="O117" s="53"/>
      <c r="P117" s="53"/>
    </row>
    <row r="118" spans="1:16" ht="15.75">
      <c r="A118" s="4"/>
      <c r="B118" s="4"/>
      <c r="C118" s="4"/>
      <c r="D118" s="12" t="s">
        <v>188</v>
      </c>
      <c r="E118" s="13">
        <f>+E66/E28</f>
        <v>17.5010736126249</v>
      </c>
      <c r="F118" s="13">
        <f>+F66/F28</f>
        <v>14.865652401434607</v>
      </c>
      <c r="G118" s="13">
        <f>+G66/G28</f>
        <v>15.694738233000638</v>
      </c>
      <c r="H118" s="13">
        <f>+H66/H28</f>
        <v>10.64062097586579</v>
      </c>
      <c r="I118" s="14" t="s">
        <v>189</v>
      </c>
      <c r="J118" s="53"/>
      <c r="K118" s="53"/>
      <c r="L118" s="53"/>
      <c r="M118" s="53"/>
      <c r="N118" s="53"/>
      <c r="O118" s="53"/>
      <c r="P118" s="53"/>
    </row>
    <row r="119" spans="1:16" ht="15.75">
      <c r="A119" s="4"/>
      <c r="B119" s="4"/>
      <c r="C119" s="4"/>
      <c r="D119" s="16" t="s">
        <v>190</v>
      </c>
      <c r="E119" s="45">
        <f>+E66/E122</f>
        <v>2.2901199633334661</v>
      </c>
      <c r="F119" s="45">
        <f>+F66/F122</f>
        <v>2.089930120875394</v>
      </c>
      <c r="G119" s="45">
        <f>+G66/G122</f>
        <v>2.2683195999822479</v>
      </c>
      <c r="H119" s="45">
        <f>+H66/H122</f>
        <v>1.6236254067537474</v>
      </c>
      <c r="I119" s="17" t="s">
        <v>191</v>
      </c>
      <c r="J119" s="53"/>
      <c r="K119" s="53"/>
      <c r="L119" s="53"/>
      <c r="M119" s="53"/>
      <c r="N119" s="53"/>
      <c r="O119" s="53"/>
      <c r="P119" s="53"/>
    </row>
    <row r="120" spans="1:16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  <c r="P120" s="53"/>
    </row>
    <row r="121" spans="1:16" ht="15.75">
      <c r="A121" s="4"/>
      <c r="B121" s="4"/>
      <c r="C121" s="4"/>
      <c r="D121" s="9" t="s">
        <v>192</v>
      </c>
      <c r="E121" s="57">
        <f>+E23/E39</f>
        <v>1.8691684636502086</v>
      </c>
      <c r="F121" s="57">
        <f>+F23/F39</f>
        <v>1.8817174189458652</v>
      </c>
      <c r="G121" s="57">
        <f>+G23/G39</f>
        <v>1.9736513230775032</v>
      </c>
      <c r="H121" s="57">
        <f>+H23/H39</f>
        <v>2.2660710653120941</v>
      </c>
      <c r="I121" s="11" t="s">
        <v>193</v>
      </c>
      <c r="J121" s="53"/>
      <c r="K121" s="53"/>
      <c r="L121" s="53"/>
      <c r="M121" s="53"/>
      <c r="N121" s="53"/>
      <c r="O121" s="53"/>
      <c r="P121" s="53"/>
    </row>
    <row r="122" spans="1:16" ht="15.75">
      <c r="A122" s="4"/>
      <c r="B122" s="4"/>
      <c r="C122" s="4"/>
      <c r="D122" s="16" t="s">
        <v>194</v>
      </c>
      <c r="E122" s="28">
        <f>+E23-E39</f>
        <v>3512740</v>
      </c>
      <c r="F122" s="28">
        <f>+F23-F39</f>
        <v>3343774</v>
      </c>
      <c r="G122" s="28">
        <f>+G23-G39</f>
        <v>3717835</v>
      </c>
      <c r="H122" s="28">
        <f>+H23-H39</f>
        <v>4020553</v>
      </c>
      <c r="I122" s="17" t="s">
        <v>195</v>
      </c>
      <c r="J122" s="53"/>
      <c r="K122" s="53"/>
      <c r="L122" s="53"/>
      <c r="M122" s="53"/>
      <c r="N122" s="53"/>
      <c r="O122" s="53"/>
      <c r="P122" s="53"/>
    </row>
    <row r="123" spans="1:16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  <c r="P123" s="53"/>
    </row>
    <row r="124" spans="1:16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  <c r="P124" s="53"/>
    </row>
    <row r="125" spans="1:16" ht="15.75">
      <c r="D125" s="18"/>
      <c r="I125" s="59"/>
    </row>
    <row r="126" spans="1:16" ht="15.75">
      <c r="D126" s="18"/>
      <c r="I126" s="59"/>
    </row>
    <row r="127" spans="1:16" ht="15.75">
      <c r="D127" s="18"/>
      <c r="I127" s="22"/>
    </row>
    <row r="128" spans="1:16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2020-10-27T09:17:43Z</dcterms:modified>
</cp:coreProperties>
</file>